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227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Sheet1!$A$1:$G$25</definedName>
  </definedNames>
  <calcPr calcId="144525"/>
</workbook>
</file>

<file path=xl/sharedStrings.xml><?xml version="1.0" encoding="utf-8"?>
<sst xmlns="http://schemas.openxmlformats.org/spreadsheetml/2006/main" count="84" uniqueCount="81">
  <si>
    <t>RP2350-USB-V0.6 BOM   2025-12-12</t>
  </si>
  <si>
    <t>ID</t>
  </si>
  <si>
    <t>Material Name</t>
  </si>
  <si>
    <t>Specification</t>
  </si>
  <si>
    <t>Footprint</t>
  </si>
  <si>
    <t>Designator</t>
  </si>
  <si>
    <t>Tolerance</t>
  </si>
  <si>
    <t>Quantity</t>
  </si>
  <si>
    <t>Black PCB RP2350-USB-V0.6 double-sided 2.4MM+0.15MM/-0.05MM gold finger 5U gold+sinking gold</t>
  </si>
  <si>
    <t>RP2350-USB-V0.6</t>
  </si>
  <si>
    <t>Thickness 2.4mm</t>
  </si>
  <si>
    <t>+0.15/-0.05</t>
  </si>
  <si>
    <t>Chip Capacitor  12pF 50V/±5% 0402/NPO</t>
  </si>
  <si>
    <t>12pF</t>
  </si>
  <si>
    <t>C10,C11</t>
  </si>
  <si>
    <t>±5%</t>
  </si>
  <si>
    <t>Chip Capacitor  0.1uF 10V/±10% 0402/X5R</t>
  </si>
  <si>
    <t>0.1uF</t>
  </si>
  <si>
    <t>C1,C2,C3,C4,C5,C6,C7,C8,C9</t>
  </si>
  <si>
    <t>Chip Capacitor  4.7uF 10V/±10% 0402/X5R</t>
  </si>
  <si>
    <t>4.7uF</t>
  </si>
  <si>
    <t>C14,C15</t>
  </si>
  <si>
    <t>Chip Capacitor  10uF 10V/±20% 0603/X5R</t>
  </si>
  <si>
    <t>10uF</t>
  </si>
  <si>
    <t>C12,C13</t>
  </si>
  <si>
    <t>Chip Resistor 27 OHM 1/16W 0402 ±1%</t>
  </si>
  <si>
    <t>27R，1%</t>
  </si>
  <si>
    <t>R6,R7</t>
  </si>
  <si>
    <t>Chip Resistor 1K OHM 1/16W 0402 ±1%</t>
  </si>
  <si>
    <t>1K,1%</t>
  </si>
  <si>
    <t>R5,R8</t>
  </si>
  <si>
    <t>±1%</t>
  </si>
  <si>
    <t>Chip Resistor 2.7K OHM 1/16W 0402 ±5%</t>
  </si>
  <si>
    <t>2.7K</t>
  </si>
  <si>
    <t>R10</t>
  </si>
  <si>
    <t>Chip Resistor 10K OHM 1/16W 0402 ±1%</t>
  </si>
  <si>
    <t>10K,1%</t>
  </si>
  <si>
    <t>R9</t>
  </si>
  <si>
    <t>Chip Resistor 200 OHM 1/16W 0402 ±5%</t>
  </si>
  <si>
    <t>200R</t>
  </si>
  <si>
    <t>R4</t>
  </si>
  <si>
    <t>Surface mounted LED 0603 white light</t>
  </si>
  <si>
    <t>white light</t>
  </si>
  <si>
    <t>LED-0603</t>
  </si>
  <si>
    <t>LED2</t>
  </si>
  <si>
    <t>Surface mounted LED(YY-0807BRGK03-07-FI)</t>
  </si>
  <si>
    <t>YY-0807BRGK03-07-FI</t>
  </si>
  <si>
    <t>LED-0807</t>
  </si>
  <si>
    <t>LED1</t>
  </si>
  <si>
    <t>Surface mounted power inductor 3.3uH 2.3A 0806 ±20%</t>
  </si>
  <si>
    <t>3.3uH</t>
  </si>
  <si>
    <t>0806</t>
  </si>
  <si>
    <t>L1</t>
  </si>
  <si>
    <t>ESD protection diode PESDMC2FD5VB 2pF（DFN1006）</t>
  </si>
  <si>
    <t>PESDMC2FD5VB</t>
  </si>
  <si>
    <t>DFN1006</t>
  </si>
  <si>
    <t>T2,T3</t>
  </si>
  <si>
    <t>ESD protection diode ESD54371SN  （DFN1006）</t>
  </si>
  <si>
    <t>ESD54371SN</t>
  </si>
  <si>
    <t>T1,T4,T5,T6,T7,T8</t>
  </si>
  <si>
    <t>MCU RP2350A(QFN60)</t>
  </si>
  <si>
    <t>RP2350A0A4</t>
  </si>
  <si>
    <t>QFN60-0.4-GND</t>
  </si>
  <si>
    <t>U2</t>
  </si>
  <si>
    <t>SPIFlash W25Q128JVPIQ(DFN8-5*6)</t>
  </si>
  <si>
    <t>W25Q128JVPIQ</t>
  </si>
  <si>
    <t>DFN8-5*6</t>
  </si>
  <si>
    <t>U3</t>
  </si>
  <si>
    <t>LDO 3.3V LN1152B332MR(SOT23-5)</t>
  </si>
  <si>
    <t>LN1152B332MR</t>
  </si>
  <si>
    <t>SOT-25</t>
  </si>
  <si>
    <t>U4</t>
  </si>
  <si>
    <t>Surface mounted key switch 180g force(4*3*2.5)</t>
  </si>
  <si>
    <t>180g force</t>
  </si>
  <si>
    <t>4*3*2.5</t>
  </si>
  <si>
    <t>S1,S2</t>
  </si>
  <si>
    <t>SMD crystal  12MHz 3.2*2.5mm 10PPM 10PF</t>
  </si>
  <si>
    <t>12MHz/10ppm/10pF</t>
  </si>
  <si>
    <t>3225</t>
  </si>
  <si>
    <t>X1</t>
  </si>
  <si>
    <t>Total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</si>
</sst>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9"/>
      <color rgb="FFFF0000"/>
      <name val="新宋体"/>
      <charset val="134"/>
    </font>
    <font>
      <sz val="9"/>
      <name val="新宋体"/>
      <charset val="134"/>
    </font>
    <font>
      <sz val="11"/>
      <name val="宋体"/>
      <charset val="134"/>
      <scheme val="minor"/>
    </font>
    <font>
      <b/>
      <sz val="20"/>
      <color theme="1"/>
      <name val="仿宋"/>
      <charset val="134"/>
    </font>
    <font>
      <sz val="12"/>
      <color theme="1"/>
      <name val="仿宋"/>
      <charset val="134"/>
    </font>
    <font>
      <b/>
      <sz val="20"/>
      <name val="仿宋"/>
      <charset val="134"/>
    </font>
    <font>
      <b/>
      <sz val="12"/>
      <color theme="1"/>
      <name val="仿宋"/>
      <charset val="134"/>
    </font>
    <font>
      <b/>
      <sz val="12"/>
      <name val="仿宋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3" fillId="2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23" borderId="9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</cellStyleXfs>
  <cellXfs count="32">
    <xf numFmtId="0" fontId="0" fillId="0" borderId="0" xfId="0"/>
    <xf numFmtId="0" fontId="0" fillId="0" borderId="0" xfId="0" applyFill="1" applyBorder="1" applyAlignment="1">
      <alignment vertical="center"/>
    </xf>
    <xf numFmtId="0" fontId="0" fillId="2" borderId="0" xfId="0" applyFill="1" applyBorder="1"/>
    <xf numFmtId="0" fontId="1" fillId="2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1" fillId="3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0" fillId="0" borderId="0" xfId="0" applyFill="1" applyBorder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4" xfId="51" applyFont="1" applyFill="1" applyBorder="1" applyAlignment="1">
      <alignment horizontal="left" vertical="center" wrapText="1" shrinkToFit="1"/>
    </xf>
    <xf numFmtId="0" fontId="11" fillId="0" borderId="4" xfId="51" applyFont="1" applyFill="1" applyBorder="1" applyAlignment="1">
      <alignment horizontal="center" vertical="center" wrapText="1" shrinkToFit="1"/>
    </xf>
    <xf numFmtId="0" fontId="11" fillId="0" borderId="4" xfId="51" applyFont="1" applyFill="1" applyBorder="1" applyAlignment="1">
      <alignment horizontal="left" vertical="center" shrinkToFit="1"/>
    </xf>
    <xf numFmtId="0" fontId="11" fillId="0" borderId="4" xfId="0" applyFont="1" applyFill="1" applyBorder="1" applyAlignment="1">
      <alignment vertical="center"/>
    </xf>
    <xf numFmtId="0" fontId="11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4" fillId="0" borderId="1" xfId="0" applyNumberFormat="1" applyFont="1" applyFill="1" applyBorder="1" applyAlignment="1" quotePrefix="1">
      <alignment horizontal="center" vertical="center" wrapText="1"/>
    </xf>
    <xf numFmtId="0" fontId="11" fillId="0" borderId="4" xfId="51" applyFont="1" applyFill="1" applyBorder="1" applyAlignment="1" quotePrefix="1">
      <alignment horizontal="left" vertical="center" wrapText="1" shrinkToFi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5"/>
  <sheetViews>
    <sheetView tabSelected="1" view="pageBreakPreview" zoomScaleNormal="85" zoomScaleSheetLayoutView="100" topLeftCell="A7" workbookViewId="0">
      <selection activeCell="J23" sqref="J23"/>
    </sheetView>
  </sheetViews>
  <sheetFormatPr defaultColWidth="9" defaultRowHeight="14.4"/>
  <cols>
    <col min="1" max="1" width="5.75" style="8" customWidth="1"/>
    <col min="2" max="2" width="43" style="9" customWidth="1"/>
    <col min="3" max="3" width="17.5555555555556" style="1" customWidth="1"/>
    <col min="4" max="4" width="15.75" style="1" customWidth="1"/>
    <col min="5" max="5" width="16.5" style="1" customWidth="1"/>
    <col min="6" max="6" width="13" style="8" customWidth="1"/>
    <col min="7" max="7" width="9.66666666666667" style="8" customWidth="1"/>
    <col min="8" max="16384" width="9" style="10"/>
  </cols>
  <sheetData>
    <row r="1" ht="26.55" spans="1:7">
      <c r="A1" s="32" t="s">
        <v>0</v>
      </c>
      <c r="B1" s="12"/>
      <c r="C1" s="12"/>
      <c r="D1" s="12"/>
      <c r="E1" s="12"/>
      <c r="F1" s="12"/>
      <c r="G1" s="12"/>
    </row>
    <row r="2" s="1" customFormat="1" ht="17.25" customHeight="1" spans="1:7">
      <c r="A2" s="13"/>
      <c r="B2" s="14"/>
      <c r="C2" s="15"/>
      <c r="D2" s="15"/>
      <c r="E2" s="15"/>
      <c r="F2" s="16"/>
      <c r="G2" s="16"/>
    </row>
    <row r="3" ht="15.6" spans="1:7">
      <c r="A3" s="17" t="s">
        <v>1</v>
      </c>
      <c r="B3" s="18" t="s">
        <v>2</v>
      </c>
      <c r="C3" s="17" t="s">
        <v>3</v>
      </c>
      <c r="D3" s="17" t="s">
        <v>4</v>
      </c>
      <c r="E3" s="17" t="s">
        <v>5</v>
      </c>
      <c r="F3" s="17" t="s">
        <v>6</v>
      </c>
      <c r="G3" s="19" t="s">
        <v>7</v>
      </c>
    </row>
    <row r="4" s="2" customFormat="1" ht="48" customHeight="1" spans="1:7">
      <c r="A4" s="20">
        <v>1</v>
      </c>
      <c r="B4" s="21" t="s">
        <v>8</v>
      </c>
      <c r="C4" s="21" t="s">
        <v>9</v>
      </c>
      <c r="D4" s="33" t="s">
        <v>10</v>
      </c>
      <c r="E4" s="21"/>
      <c r="F4" s="33" t="s">
        <v>11</v>
      </c>
      <c r="G4" s="22">
        <v>1</v>
      </c>
    </row>
    <row r="5" s="2" customFormat="1" spans="1:7">
      <c r="A5" s="20">
        <v>2</v>
      </c>
      <c r="B5" s="21" t="s">
        <v>12</v>
      </c>
      <c r="C5" s="21" t="s">
        <v>13</v>
      </c>
      <c r="D5" s="21" t="str">
        <f t="shared" ref="D5:D13" si="0">IF(ISNUMBER(FIND("0201",B5)),"0201",IF(ISNUMBER(FIND("0402",B5)),"0402",IF(ISNUMBER(FIND("0603",B5)),"0603",IF(ISNUMBER(FIND("0805",B5)),"0805",IF(ISNUMBER(FIND("1210",B5)),"1210",IF(ISNUMBER(FIND("2520",B5)),"2520",IF(ISNUMBER(FIND("SOD-123",B5)),"SOD-123",IF(ISNUMBER(FIND("SOT-23-5",B5)),"SOT-25",IF(ISNUMBER(FIND("SOT23-5",B5)),"SOT-25",IF(ISNUMBER(FIND("SOT-23",B5)),"SOT-23"))))))))))</f>
        <v>0402</v>
      </c>
      <c r="E5" s="21" t="s">
        <v>14</v>
      </c>
      <c r="F5" s="21" t="s">
        <v>15</v>
      </c>
      <c r="G5" s="22">
        <f>LEN(E5)-LEN(SUBSTITUTE(E5,",",""))+1</f>
        <v>2</v>
      </c>
    </row>
    <row r="6" s="3" customFormat="1" ht="24" spans="1:13">
      <c r="A6" s="20">
        <v>3</v>
      </c>
      <c r="B6" s="21" t="s">
        <v>16</v>
      </c>
      <c r="C6" s="21" t="s">
        <v>17</v>
      </c>
      <c r="D6" s="21" t="str">
        <f t="shared" si="0"/>
        <v>0402</v>
      </c>
      <c r="E6" s="21" t="s">
        <v>18</v>
      </c>
      <c r="F6" s="21" t="str">
        <f>MID(B6,FIND("±",B6,5),4)</f>
        <v>±10%</v>
      </c>
      <c r="G6" s="22">
        <f t="shared" ref="G6:G15" si="1">LEN(E6)-LEN(SUBSTITUTE(E6,",",""))+1</f>
        <v>9</v>
      </c>
      <c r="I6" s="28"/>
      <c r="J6" s="28"/>
      <c r="K6" s="28"/>
      <c r="L6" s="28"/>
      <c r="M6" s="28"/>
    </row>
    <row r="7" s="4" customFormat="1" ht="12" spans="1:13">
      <c r="A7" s="20">
        <v>4</v>
      </c>
      <c r="B7" s="21" t="s">
        <v>19</v>
      </c>
      <c r="C7" s="21" t="s">
        <v>20</v>
      </c>
      <c r="D7" s="21" t="str">
        <f t="shared" si="0"/>
        <v>0402</v>
      </c>
      <c r="E7" s="21" t="s">
        <v>21</v>
      </c>
      <c r="F7" s="21" t="str">
        <f>MID(B7,FIND("±",B7,5),4)</f>
        <v>±10%</v>
      </c>
      <c r="G7" s="22">
        <f>2*LEN(E7)-LEN(SUBSTITUTE(E7,",",""))-LEN(SUBSTITUTE(E7,"，",""))+1</f>
        <v>2</v>
      </c>
      <c r="I7" s="29"/>
      <c r="J7" s="29"/>
      <c r="K7" s="29"/>
      <c r="L7" s="29"/>
      <c r="M7" s="29"/>
    </row>
    <row r="8" s="5" customFormat="1" ht="12" spans="1:13">
      <c r="A8" s="20">
        <v>5</v>
      </c>
      <c r="B8" s="21" t="s">
        <v>22</v>
      </c>
      <c r="C8" s="21" t="s">
        <v>23</v>
      </c>
      <c r="D8" s="21" t="str">
        <f t="shared" si="0"/>
        <v>0603</v>
      </c>
      <c r="E8" s="21" t="s">
        <v>24</v>
      </c>
      <c r="F8" s="21" t="str">
        <f>MID(B8,FIND("±",B8,5),4)</f>
        <v>±20%</v>
      </c>
      <c r="G8" s="22">
        <f>2*LEN(E8)-LEN(SUBSTITUTE(E8,",",""))-LEN(SUBSTITUTE(E8,"，",""))+1</f>
        <v>2</v>
      </c>
      <c r="I8" s="30"/>
      <c r="J8" s="30"/>
      <c r="K8" s="30"/>
      <c r="L8" s="30"/>
      <c r="M8" s="30"/>
    </row>
    <row r="9" ht="15" customHeight="1" spans="1:7">
      <c r="A9" s="20">
        <v>6</v>
      </c>
      <c r="B9" s="21" t="s">
        <v>25</v>
      </c>
      <c r="C9" s="33" t="s">
        <v>26</v>
      </c>
      <c r="D9" s="21" t="str">
        <f t="shared" si="0"/>
        <v>0402</v>
      </c>
      <c r="E9" s="21" t="s">
        <v>27</v>
      </c>
      <c r="F9" s="21" t="s">
        <v>15</v>
      </c>
      <c r="G9" s="22">
        <f t="shared" si="1"/>
        <v>2</v>
      </c>
    </row>
    <row r="10" ht="15" customHeight="1" spans="1:7">
      <c r="A10" s="20">
        <v>7</v>
      </c>
      <c r="B10" s="21" t="s">
        <v>28</v>
      </c>
      <c r="C10" s="33" t="s">
        <v>29</v>
      </c>
      <c r="D10" s="21" t="str">
        <f t="shared" si="0"/>
        <v>0402</v>
      </c>
      <c r="E10" s="21" t="s">
        <v>30</v>
      </c>
      <c r="F10" s="21" t="s">
        <v>31</v>
      </c>
      <c r="G10" s="22">
        <f t="shared" si="1"/>
        <v>2</v>
      </c>
    </row>
    <row r="11" s="3" customFormat="1" ht="12" spans="1:13">
      <c r="A11" s="20">
        <v>8</v>
      </c>
      <c r="B11" s="21" t="s">
        <v>32</v>
      </c>
      <c r="C11" s="21" t="s">
        <v>33</v>
      </c>
      <c r="D11" s="21" t="str">
        <f t="shared" si="0"/>
        <v>0402</v>
      </c>
      <c r="E11" s="21" t="s">
        <v>34</v>
      </c>
      <c r="F11" s="21" t="str">
        <f>MID(B11,FIND("±",B11,5),5)</f>
        <v>±5%</v>
      </c>
      <c r="G11" s="22">
        <f t="shared" si="1"/>
        <v>1</v>
      </c>
      <c r="I11" s="28"/>
      <c r="J11" s="28"/>
      <c r="K11" s="28"/>
      <c r="L11" s="28"/>
      <c r="M11" s="28"/>
    </row>
    <row r="12" s="3" customFormat="1" ht="12" spans="1:13">
      <c r="A12" s="20">
        <v>9</v>
      </c>
      <c r="B12" s="21" t="s">
        <v>35</v>
      </c>
      <c r="C12" s="21" t="s">
        <v>36</v>
      </c>
      <c r="D12" s="21" t="str">
        <f t="shared" si="0"/>
        <v>0402</v>
      </c>
      <c r="E12" s="21" t="s">
        <v>37</v>
      </c>
      <c r="F12" s="21" t="str">
        <f>MID(B12,FIND("±",B12,5),5)</f>
        <v>±1%</v>
      </c>
      <c r="G12" s="22">
        <f t="shared" si="1"/>
        <v>1</v>
      </c>
      <c r="I12" s="28"/>
      <c r="J12" s="28"/>
      <c r="K12" s="28"/>
      <c r="L12" s="28"/>
      <c r="M12" s="28"/>
    </row>
    <row r="13" ht="15" customHeight="1" spans="1:7">
      <c r="A13" s="20">
        <v>10</v>
      </c>
      <c r="B13" s="21" t="s">
        <v>38</v>
      </c>
      <c r="C13" s="21" t="s">
        <v>39</v>
      </c>
      <c r="D13" s="21" t="str">
        <f t="shared" si="0"/>
        <v>0402</v>
      </c>
      <c r="E13" s="21" t="s">
        <v>40</v>
      </c>
      <c r="F13" s="21" t="s">
        <v>15</v>
      </c>
      <c r="G13" s="22">
        <f t="shared" si="1"/>
        <v>1</v>
      </c>
    </row>
    <row r="14" spans="1:7">
      <c r="A14" s="20">
        <v>11</v>
      </c>
      <c r="B14" s="21" t="s">
        <v>41</v>
      </c>
      <c r="C14" s="21" t="s">
        <v>42</v>
      </c>
      <c r="D14" s="33" t="s">
        <v>43</v>
      </c>
      <c r="E14" s="21" t="s">
        <v>44</v>
      </c>
      <c r="F14" s="21"/>
      <c r="G14" s="22">
        <f t="shared" si="1"/>
        <v>1</v>
      </c>
    </row>
    <row r="15" ht="24" spans="1:7">
      <c r="A15" s="20">
        <v>12</v>
      </c>
      <c r="B15" s="21" t="s">
        <v>45</v>
      </c>
      <c r="C15" s="21" t="s">
        <v>46</v>
      </c>
      <c r="D15" s="33" t="s">
        <v>47</v>
      </c>
      <c r="E15" s="21" t="s">
        <v>48</v>
      </c>
      <c r="F15" s="21"/>
      <c r="G15" s="22">
        <f t="shared" si="1"/>
        <v>1</v>
      </c>
    </row>
    <row r="16" s="6" customFormat="1" ht="24" spans="1:13">
      <c r="A16" s="20">
        <v>13</v>
      </c>
      <c r="B16" s="21" t="s">
        <v>49</v>
      </c>
      <c r="C16" s="21" t="s">
        <v>50</v>
      </c>
      <c r="D16" s="33" t="s">
        <v>51</v>
      </c>
      <c r="E16" s="21" t="s">
        <v>52</v>
      </c>
      <c r="F16" s="21"/>
      <c r="G16" s="22">
        <f>2*LEN(E16)-LEN(SUBSTITUTE(E16,",",""))-LEN(SUBSTITUTE(E16,"，",""))+1</f>
        <v>1</v>
      </c>
      <c r="I16" s="31"/>
      <c r="J16" s="31"/>
      <c r="K16" s="31"/>
      <c r="L16" s="31"/>
      <c r="M16" s="31"/>
    </row>
    <row r="17" s="6" customFormat="1" ht="24" spans="1:13">
      <c r="A17" s="20">
        <v>14</v>
      </c>
      <c r="B17" s="21" t="s">
        <v>53</v>
      </c>
      <c r="C17" s="21" t="s">
        <v>54</v>
      </c>
      <c r="D17" s="21" t="s">
        <v>55</v>
      </c>
      <c r="E17" s="21" t="s">
        <v>56</v>
      </c>
      <c r="F17" s="21"/>
      <c r="G17" s="22">
        <f>LEN(E17)-LEN(SUBSTITUTE(E17,",",""))+1</f>
        <v>2</v>
      </c>
      <c r="I17" s="31"/>
      <c r="J17" s="31"/>
      <c r="K17" s="31"/>
      <c r="L17" s="31"/>
      <c r="M17" s="31"/>
    </row>
    <row r="18" s="2" customFormat="1" ht="24" spans="1:7">
      <c r="A18" s="20">
        <v>15</v>
      </c>
      <c r="B18" s="21" t="s">
        <v>57</v>
      </c>
      <c r="C18" s="33" t="s">
        <v>58</v>
      </c>
      <c r="D18" s="21" t="s">
        <v>55</v>
      </c>
      <c r="E18" s="21" t="s">
        <v>59</v>
      </c>
      <c r="F18" s="21"/>
      <c r="G18" s="22">
        <f t="shared" ref="G18:G23" si="2">LEN(E18)-LEN(SUBSTITUTE(E18,",",""))+1</f>
        <v>6</v>
      </c>
    </row>
    <row r="19" s="2" customFormat="1" ht="21" customHeight="1" spans="1:7">
      <c r="A19" s="20">
        <v>16</v>
      </c>
      <c r="B19" s="21" t="s">
        <v>60</v>
      </c>
      <c r="C19" s="21" t="s">
        <v>61</v>
      </c>
      <c r="D19" s="33" t="s">
        <v>62</v>
      </c>
      <c r="E19" s="21" t="s">
        <v>63</v>
      </c>
      <c r="F19" s="21"/>
      <c r="G19" s="22">
        <f t="shared" si="2"/>
        <v>1</v>
      </c>
    </row>
    <row r="20" s="2" customFormat="1" ht="20.25" customHeight="1" spans="1:7">
      <c r="A20" s="20">
        <v>17</v>
      </c>
      <c r="B20" s="21" t="s">
        <v>64</v>
      </c>
      <c r="C20" s="21" t="s">
        <v>65</v>
      </c>
      <c r="D20" s="21" t="s">
        <v>66</v>
      </c>
      <c r="E20" s="21" t="s">
        <v>67</v>
      </c>
      <c r="F20" s="21"/>
      <c r="G20" s="22">
        <f t="shared" si="2"/>
        <v>1</v>
      </c>
    </row>
    <row r="21" s="7" customFormat="1" ht="12" spans="1:7">
      <c r="A21" s="20">
        <v>18</v>
      </c>
      <c r="B21" s="21" t="s">
        <v>68</v>
      </c>
      <c r="C21" s="21" t="s">
        <v>69</v>
      </c>
      <c r="D21" s="21" t="s">
        <v>70</v>
      </c>
      <c r="E21" s="21" t="s">
        <v>71</v>
      </c>
      <c r="F21" s="21"/>
      <c r="G21" s="22">
        <f t="shared" si="2"/>
        <v>1</v>
      </c>
    </row>
    <row r="22" s="2" customFormat="1" ht="24" spans="1:7">
      <c r="A22" s="20">
        <v>19</v>
      </c>
      <c r="B22" s="21" t="s">
        <v>72</v>
      </c>
      <c r="C22" s="21" t="s">
        <v>73</v>
      </c>
      <c r="D22" s="21" t="s">
        <v>74</v>
      </c>
      <c r="E22" s="21" t="s">
        <v>75</v>
      </c>
      <c r="F22" s="21"/>
      <c r="G22" s="22">
        <f t="shared" si="2"/>
        <v>2</v>
      </c>
    </row>
    <row r="23" s="7" customFormat="1" ht="30" customHeight="1" spans="1:7">
      <c r="A23" s="20">
        <v>20</v>
      </c>
      <c r="B23" s="21" t="s">
        <v>76</v>
      </c>
      <c r="C23" s="33" t="s">
        <v>77</v>
      </c>
      <c r="D23" s="33" t="s">
        <v>78</v>
      </c>
      <c r="E23" s="21" t="s">
        <v>79</v>
      </c>
      <c r="F23" s="21"/>
      <c r="G23" s="22">
        <f t="shared" si="2"/>
        <v>1</v>
      </c>
    </row>
    <row r="24" spans="1:7">
      <c r="A24" s="20" t="s">
        <v>80</v>
      </c>
      <c r="B24" s="23"/>
      <c r="C24" s="24"/>
      <c r="D24" s="24"/>
      <c r="E24" s="24"/>
      <c r="F24" s="25"/>
      <c r="G24" s="25">
        <f>SUM(G5:G22)</f>
        <v>38</v>
      </c>
    </row>
    <row r="25" ht="57.95" customHeight="1" spans="1:7">
      <c r="A25" s="26"/>
      <c r="B25" s="27"/>
      <c r="C25" s="27"/>
      <c r="D25" s="27"/>
      <c r="E25" s="27"/>
      <c r="F25" s="20"/>
      <c r="G25" s="20"/>
    </row>
  </sheetData>
  <sortState ref="C13:G31">
    <sortCondition ref="C13:C31"/>
  </sortState>
  <mergeCells count="2">
    <mergeCell ref="A1:G1"/>
    <mergeCell ref="A25:G25"/>
  </mergeCells>
  <pageMargins left="0.472222222222222" right="0.393055555555556" top="0.55" bottom="0.354166666666667" header="0.118055555555556" footer="0.118055555555556"/>
  <pageSetup paperSize="1" orientation="landscape" verticalDpi="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ZHYY</dc:creator>
  <cp:lastModifiedBy>yyq</cp:lastModifiedBy>
  <dcterms:created xsi:type="dcterms:W3CDTF">2006-09-16T00:00:00Z</dcterms:created>
  <dcterms:modified xsi:type="dcterms:W3CDTF">2025-12-12T09:14:47Z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ICV">
    <vt:lpwstr>CB4D3B351A7B42D890D1506AC9F50F9C</vt:lpwstr>
  </property>
</Properties>
</file>